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F:\AK\7871-1_Vaistiniai_preparatai\PD\"/>
    </mc:Choice>
  </mc:AlternateContent>
  <xr:revisionPtr revIDLastSave="0" documentId="13_ncr:1_{14E16990-F63D-4E54-9DC5-BD93DA3330B6}" xr6:coauthVersionLast="36" xr6:coauthVersionMax="36" xr10:uidLastSave="{00000000-0000-0000-0000-000000000000}"/>
  <bookViews>
    <workbookView xWindow="0" yWindow="0" windowWidth="28800" windowHeight="12225" xr2:uid="{00000000-000D-0000-FFFF-FFFF00000000}"/>
  </bookViews>
  <sheets>
    <sheet name="TS 7871-1" sheetId="39" r:id="rId1"/>
  </sheets>
  <calcPr calcId="191029"/>
</workbook>
</file>

<file path=xl/calcChain.xml><?xml version="1.0" encoding="utf-8"?>
<calcChain xmlns="http://schemas.openxmlformats.org/spreadsheetml/2006/main">
  <c r="H47" i="39" l="1"/>
  <c r="I47" i="39" s="1"/>
  <c r="H48" i="39"/>
  <c r="I48" i="39" s="1"/>
  <c r="H49" i="39"/>
  <c r="I49" i="39" s="1"/>
  <c r="H45" i="39" l="1"/>
  <c r="I45" i="39" s="1"/>
  <c r="H44" i="39"/>
  <c r="I44" i="39" s="1"/>
  <c r="H43" i="39"/>
  <c r="I43" i="39" s="1"/>
  <c r="H42" i="39"/>
  <c r="I42" i="39" s="1"/>
  <c r="H41" i="39"/>
  <c r="I41" i="39" s="1"/>
  <c r="H40" i="39"/>
  <c r="I40" i="39" s="1"/>
  <c r="H39" i="39"/>
  <c r="I39" i="39" s="1"/>
  <c r="H38" i="39"/>
  <c r="I38" i="39" s="1"/>
  <c r="H37" i="39"/>
  <c r="I37" i="39" s="1"/>
  <c r="H36" i="39"/>
  <c r="I36" i="39" s="1"/>
  <c r="H35" i="39"/>
  <c r="I35" i="39" s="1"/>
  <c r="H34" i="39"/>
  <c r="I34" i="39" s="1"/>
  <c r="H33" i="39"/>
  <c r="I33" i="39" s="1"/>
  <c r="H32" i="39"/>
  <c r="I32" i="39" s="1"/>
  <c r="H31" i="39"/>
  <c r="I31" i="39" s="1"/>
  <c r="H30" i="39"/>
  <c r="I30" i="39" s="1"/>
  <c r="H29" i="39"/>
  <c r="I29" i="39" s="1"/>
  <c r="H28" i="39"/>
  <c r="I28" i="39" s="1"/>
  <c r="H27" i="39"/>
  <c r="I27" i="39" s="1"/>
  <c r="H26" i="39"/>
  <c r="I26" i="39" s="1"/>
  <c r="H25" i="39"/>
  <c r="I25" i="39" s="1"/>
  <c r="H24" i="39"/>
  <c r="I24" i="39" s="1"/>
  <c r="H23" i="39"/>
  <c r="I23" i="39" s="1"/>
  <c r="H22" i="39"/>
  <c r="I22" i="39" s="1"/>
  <c r="H21" i="39"/>
  <c r="I21" i="39" s="1"/>
  <c r="H20" i="39"/>
  <c r="I20" i="39" s="1"/>
  <c r="H19" i="39"/>
  <c r="I19" i="39" s="1"/>
  <c r="H18" i="39"/>
  <c r="I18" i="39" s="1"/>
  <c r="H17" i="39"/>
  <c r="I17" i="39" s="1"/>
  <c r="H16" i="39"/>
  <c r="I16" i="39" s="1"/>
  <c r="H15" i="39"/>
  <c r="I15" i="39" l="1"/>
</calcChain>
</file>

<file path=xl/sharedStrings.xml><?xml version="1.0" encoding="utf-8"?>
<sst xmlns="http://schemas.openxmlformats.org/spreadsheetml/2006/main" count="129" uniqueCount="98">
  <si>
    <t>Forma, stiprumas</t>
  </si>
  <si>
    <t>Bendrinis pavadinimas</t>
  </si>
  <si>
    <t>buteliukas</t>
  </si>
  <si>
    <t>tabletė</t>
  </si>
  <si>
    <t>buteliukas arba ampulė</t>
  </si>
  <si>
    <t>Mato  vnt.</t>
  </si>
  <si>
    <t>PVM tarifas %</t>
  </si>
  <si>
    <t>gramas</t>
  </si>
  <si>
    <t>mililitras</t>
  </si>
  <si>
    <t>flakonas</t>
  </si>
  <si>
    <t>Lidokainas + Prilokainas</t>
  </si>
  <si>
    <t>ampulė</t>
  </si>
  <si>
    <t>Hidrokortizonas</t>
  </si>
  <si>
    <t>Dinatrio pamidronatas</t>
  </si>
  <si>
    <t>inj. 15mg/ml 4ml</t>
  </si>
  <si>
    <t>Isoprenalinas</t>
  </si>
  <si>
    <t>inj. 0,2mg/ml 1ml</t>
  </si>
  <si>
    <t>Ketaminas</t>
  </si>
  <si>
    <t>inj. 250mg</t>
  </si>
  <si>
    <t>Natrio chloridas/Kalio chloridas /Magnio chloridas heksahidratas/Natrio acetatas trihidratas/Natrio gliukonatas</t>
  </si>
  <si>
    <t>Rifaksiminas</t>
  </si>
  <si>
    <t>tab. 200 mg</t>
  </si>
  <si>
    <t>Tuberkulinas</t>
  </si>
  <si>
    <t xml:space="preserve">inj. 5VV/0,1ml 1ml </t>
  </si>
  <si>
    <t>Deflazakortas</t>
  </si>
  <si>
    <t>tab. 6mg</t>
  </si>
  <si>
    <t>inj. 1000mg</t>
  </si>
  <si>
    <t>Etopozido fosfatas</t>
  </si>
  <si>
    <t>inj. į veną 113,6mg</t>
  </si>
  <si>
    <t>Fenobarbitalio natrio druska</t>
  </si>
  <si>
    <t>inj. 219mg/ml 1ml</t>
  </si>
  <si>
    <t>Fitomenadionas</t>
  </si>
  <si>
    <t>inj. 10mg/ml 1ml</t>
  </si>
  <si>
    <t>inj. į veną 100mg</t>
  </si>
  <si>
    <t>Klonidinas</t>
  </si>
  <si>
    <t>inj. 150mcg 1ml</t>
  </si>
  <si>
    <t>tepalas 25mg + 25mg/g</t>
  </si>
  <si>
    <t>Metotreksatas</t>
  </si>
  <si>
    <t>inj. į/v., intratekaliai 10 mg - 20mg / 1 - 2 ml</t>
  </si>
  <si>
    <t>Nimodipinas</t>
  </si>
  <si>
    <t>tab. 30mg</t>
  </si>
  <si>
    <t>Teikoplaninas</t>
  </si>
  <si>
    <t>inj. 200 mg</t>
  </si>
  <si>
    <t>Tiamino chloridas</t>
  </si>
  <si>
    <t>inj. į veną 50 mg/ml 2 ml</t>
  </si>
  <si>
    <t>Oksacilinas</t>
  </si>
  <si>
    <t>Gancikloviras</t>
  </si>
  <si>
    <t xml:space="preserve">buteliukas </t>
  </si>
  <si>
    <t>Pilokarpinas</t>
  </si>
  <si>
    <t>akių lašai 20mg/ml</t>
  </si>
  <si>
    <t>Takrolimuzas</t>
  </si>
  <si>
    <t>Antitoksinis botulino serumas A+B+E</t>
  </si>
  <si>
    <t>inf. 500V/500V/100V/ml 10ml</t>
  </si>
  <si>
    <t>inj. 10 mg / 50 ml</t>
  </si>
  <si>
    <t>Mizoprostolis</t>
  </si>
  <si>
    <t>tab. 200mg</t>
  </si>
  <si>
    <t>inf. 5,26 g/0,37 g/0,3 g/3,68 g/5,02 g/1000 ml  (Plasmalyte tipo arba analogiškas)</t>
  </si>
  <si>
    <t>tepalas 1mg/g</t>
  </si>
  <si>
    <t>Eukaliptų (Eucalyptus) eterinis aliejus/Europinų maumedžių (Larix decidua) terpentinas/Terpentino (Pinus pinaster) eterinis aliejus</t>
  </si>
  <si>
    <t>tepalas 12 mg/54 mg/72 mg/g</t>
  </si>
  <si>
    <t>Megliumino amidotrizoatas/Natrio amidotrizoatas</t>
  </si>
  <si>
    <t>geriamasis ar tiesiosios žarnos tirpalas 370mg/ml 100ml</t>
  </si>
  <si>
    <t>Pramipeksolis</t>
  </si>
  <si>
    <t>pailginto atpalaidavimo tabletės 0,26mg</t>
  </si>
  <si>
    <t>Antitoksinis serumas nuo gyvačių nuodų</t>
  </si>
  <si>
    <t>inj. 500V/5ml</t>
  </si>
  <si>
    <t>inj. 250TV</t>
  </si>
  <si>
    <t>Žmogaus imunoglobulinas nuo stabligės</t>
  </si>
  <si>
    <t>Aztreonamum</t>
  </si>
  <si>
    <t>pailg.atpalaid.tab. 1 mg</t>
  </si>
  <si>
    <t>Takrolimuzas (Advagraf pavadinimu gydymo tęsimui)</t>
  </si>
  <si>
    <t>pailg.atpalaid.tab. 5 mg</t>
  </si>
  <si>
    <t>pailg.atpalaid.tab. 0,5 mg</t>
  </si>
  <si>
    <t>1000ml buteliukas</t>
  </si>
  <si>
    <t>500ml buteliukas</t>
  </si>
  <si>
    <t>inf. 500mg</t>
  </si>
  <si>
    <t>32.1</t>
  </si>
  <si>
    <t>32.3</t>
  </si>
  <si>
    <t>32.2</t>
  </si>
  <si>
    <t xml:space="preserve">             VšĮ VILNIAUS UNIVERSITETO LIGONINĖ SANTAROS KLINIKOS</t>
  </si>
  <si>
    <t>Eil.nr.</t>
  </si>
  <si>
    <t>Suma be PVM</t>
  </si>
  <si>
    <t>Suma su PVM</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</si>
  <si>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</si>
  <si>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2. Tiekėjas, teikiantis pasiūlymą vardiniams vaistiniams preparatams, neįrašytiems į Lietuvos Respublikos ar Europos Bendrijos vaistinių preparatų registrą, pirkėjui pageidaujant (esant poreikiui), turi pateikti dokumentus, patvirtinančius, kad siūlomo vardinio vaistinio preparato gamybos sąlygos atitinka Geros gamybos praktikos reikalavimus.</t>
  </si>
  <si>
    <t>3.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 gamintojo šalyje kaip vardiniai vaistiniai preparatai, pateikiant vaisto registraciją patvirtinantį dokumentą arba nuorodą į interneto svetainę.</t>
  </si>
  <si>
    <t>4.Jei siūlomi vardiniai vaistiniai preparatai, neregistruoti nei vienoje EEE valstybėje, turi būti pateikiami vaisto registraciją patvirtinantys dokumentai, internetinė nuoroda anglų kalba ir pakuotės lapeliai.</t>
  </si>
  <si>
    <t xml:space="preserve">5. Registracijos sąlygų neatitinkantys imuniniai ir (ar) kraujo vaistiniai preparatai gali būti tiekiami rinkai tik kai atitinka Lietuvos Respublikos farmacijos įstatymo 15 straipsnio 9 dalyje ir 17 straipsnio 12 dalies 3 punkte nustatytus reikalavimus. </t>
  </si>
  <si>
    <t>6.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</si>
  <si>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Preliminarus* 24 mėn. kiekis</t>
  </si>
  <si>
    <t xml:space="preserve">* Sutarties vykdymo metu įsigyjami prekių kiekiai priklauso nuo faktinių Pirkėjo užsakymų, tačiau negali būti viršytas nurodyta maksimali  sutarties kaina. Pirkėjas gali nupirkti mažesnį prekių kiekį. </t>
  </si>
  <si>
    <t>Mato vnt. įkainis Eur be PVM</t>
  </si>
  <si>
    <t>Firminis prekės pavadinimas, siūloma pakuotė, gamintojas, pastabos.  Vaisto registr. Nr. LR, EU VPR ar LI sąraše</t>
  </si>
  <si>
    <t>Planuojama pirkimo suma (pasiūlymo
vertinamoji kaina) Eur be PVM</t>
  </si>
  <si>
    <t>Planuojama pirkimo suma (pasiūlymo
vertinamoji kaina) Eur su PVM</t>
  </si>
  <si>
    <t xml:space="preserve"> TECHNINĖ SPECIFIKACIJA </t>
  </si>
  <si>
    <t>VAISTINIAI PREPARATAI (7870-1)</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</si>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</sst>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L_t_-;\-* #,##0.00\ _L_t_-;_-* &quot;-&quot;??\ _L_t_-;_-@_-"/>
    <numFmt numFmtId="165" formatCode="0.0000"/>
    <numFmt numFmtId="166" formatCode="0.000"/>
    <numFmt numFmtId="167" formatCode="#,##0.0000\ _€"/>
    <numFmt numFmtId="168" formatCode="#,##0.00\ _€"/>
  </numFmts>
  <fonts count="15">
    <font>
      <sz val="11"/>
      <color theme="1"/>
      <name val="Calibri"/>
      <family val="2"/>
      <charset val="186"/>
      <scheme val="minor"/>
    </font>
    <font>
      <sz val="11"/>
      <color indexed="8"/>
      <name val="Calibri"/>
      <family val="2"/>
      <charset val="186"/>
    </font>
    <font>
      <sz val="11"/>
      <name val="Times New Roman"/>
      <family val="1"/>
      <charset val="186"/>
    </font>
    <font>
      <sz val="10"/>
      <name val="Arial"/>
      <family val="2"/>
      <charset val="186"/>
    </font>
    <font>
      <b/>
      <sz val="11"/>
      <name val="Times New Roman"/>
      <family val="1"/>
      <charset val="186"/>
    </font>
    <font>
      <sz val="10"/>
      <name val="Arial"/>
      <family val="2"/>
      <charset val="186"/>
    </font>
    <font>
      <sz val="10"/>
      <name val="Arial"/>
      <family val="2"/>
    </font>
    <font>
      <b/>
      <sz val="11"/>
      <color theme="1"/>
      <name val="Times New Roman"/>
      <family val="1"/>
      <charset val="186"/>
    </font>
    <font>
      <sz val="11"/>
      <color theme="1"/>
      <name val="Times New Roman"/>
      <family val="1"/>
      <charset val="186"/>
    </font>
    <font>
      <sz val="11"/>
      <color theme="1"/>
      <name val="Calibri"/>
      <family val="2"/>
      <charset val="186"/>
      <scheme val="minor"/>
    </font>
    <font>
      <sz val="11"/>
      <color indexed="8"/>
      <name val="Times New Roman"/>
      <family val="1"/>
      <charset val="186"/>
    </font>
    <font>
      <b/>
      <sz val="10"/>
      <name val="Times New Roman"/>
      <family val="1"/>
      <charset val="186"/>
    </font>
    <font>
      <sz val="11"/>
      <name val="Times New Roman1"/>
      <charset val="186"/>
    </font>
    <font>
      <b/>
      <sz val="11"/>
      <name val="Times New Roman"/>
      <family val="1"/>
    </font>
    <font>
      <b/>
      <sz val="9"/>
      <name val="Times New Roman"/>
      <family val="1"/>
      <charset val="186"/>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thin">
        <color auto="1"/>
      </top>
      <bottom/>
      <diagonal/>
    </border>
  </borders>
  <cellStyleXfs count="17">
    <xf numFmtId="0" fontId="0" fillId="0" borderId="0"/>
    <xf numFmtId="164" fontId="1" fillId="0" borderId="0" applyFont="0" applyFill="0" applyBorder="0" applyAlignment="0" applyProtection="0"/>
    <xf numFmtId="0" fontId="3" fillId="0" borderId="0"/>
    <xf numFmtId="0" fontId="3" fillId="0" borderId="0"/>
    <xf numFmtId="0" fontId="5" fillId="0" borderId="0"/>
    <xf numFmtId="0" fontId="3" fillId="0" borderId="0"/>
    <xf numFmtId="0" fontId="6" fillId="0" borderId="0"/>
    <xf numFmtId="9" fontId="1" fillId="0" borderId="0" applyFont="0" applyFill="0" applyBorder="0" applyAlignment="0" applyProtection="0"/>
    <xf numFmtId="0" fontId="9" fillId="0" borderId="0"/>
    <xf numFmtId="0" fontId="3" fillId="0" borderId="0"/>
    <xf numFmtId="0" fontId="3" fillId="0" borderId="0"/>
    <xf numFmtId="0" fontId="3" fillId="0" borderId="0"/>
    <xf numFmtId="0" fontId="9" fillId="0" borderId="0"/>
    <xf numFmtId="0" fontId="3" fillId="0" borderId="0"/>
    <xf numFmtId="0" fontId="6" fillId="0" borderId="0"/>
    <xf numFmtId="0" fontId="9" fillId="0" borderId="0"/>
    <xf numFmtId="0" fontId="6" fillId="0" borderId="0"/>
  </cellStyleXfs>
  <cellXfs count="90">
    <xf numFmtId="0" fontId="0" fillId="0" borderId="0" xfId="0"/>
    <xf numFmtId="0" fontId="2" fillId="0" borderId="1" xfId="0" applyFont="1" applyFill="1" applyBorder="1" applyAlignment="1">
      <alignment vertical="top" wrapText="1"/>
    </xf>
    <xf numFmtId="0" fontId="7" fillId="0" borderId="0" xfId="0" applyFont="1" applyFill="1"/>
    <xf numFmtId="0" fontId="8" fillId="0" borderId="0" xfId="0" applyFont="1" applyFill="1" applyAlignment="1">
      <alignment horizontal="center"/>
    </xf>
    <xf numFmtId="0" fontId="8"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left" vertical="top" wrapText="1"/>
    </xf>
    <xf numFmtId="0" fontId="8" fillId="0" borderId="0" xfId="0" applyFont="1"/>
    <xf numFmtId="1"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xf numFmtId="0" fontId="2" fillId="0" borderId="0" xfId="0" applyFont="1" applyFill="1" applyAlignment="1">
      <alignment horizontal="center"/>
    </xf>
    <xf numFmtId="166" fontId="2" fillId="0" borderId="0" xfId="0" applyNumberFormat="1" applyFont="1" applyFill="1"/>
    <xf numFmtId="0" fontId="2" fillId="0" borderId="0" xfId="0" applyFont="1" applyAlignment="1">
      <alignment horizontal="center"/>
    </xf>
    <xf numFmtId="0" fontId="2" fillId="0" borderId="1" xfId="13"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0" fontId="2" fillId="0" borderId="1" xfId="0" applyFont="1" applyFill="1" applyBorder="1" applyAlignment="1" applyProtection="1">
      <alignment horizontal="center" vertical="center"/>
    </xf>
    <xf numFmtId="1"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left" vertical="top"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4" fillId="0" borderId="0" xfId="0" applyFont="1" applyFill="1"/>
    <xf numFmtId="0" fontId="2" fillId="0" borderId="0" xfId="0" applyFont="1" applyFill="1" applyAlignment="1">
      <alignment vertical="top"/>
    </xf>
    <xf numFmtId="0" fontId="4" fillId="0" borderId="0" xfId="0" applyFont="1" applyFill="1" applyAlignment="1">
      <alignment horizontal="left"/>
    </xf>
    <xf numFmtId="0" fontId="2" fillId="0" borderId="2" xfId="0" applyFont="1" applyFill="1" applyBorder="1" applyAlignment="1">
      <alignment horizontal="center" vertical="center"/>
    </xf>
    <xf numFmtId="0" fontId="8" fillId="0" borderId="0" xfId="0" applyFont="1" applyAlignment="1">
      <alignment vertical="center"/>
    </xf>
    <xf numFmtId="0" fontId="2" fillId="0" borderId="1" xfId="3" applyFont="1" applyFill="1" applyBorder="1" applyAlignment="1">
      <alignment vertical="center" wrapText="1"/>
    </xf>
    <xf numFmtId="0" fontId="2" fillId="0" borderId="1" xfId="3"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2" fillId="0" borderId="1" xfId="0" applyFont="1" applyFill="1" applyBorder="1" applyAlignment="1">
      <alignment horizontal="center" vertical="top"/>
    </xf>
    <xf numFmtId="0" fontId="2" fillId="0" borderId="1" xfId="0" applyNumberFormat="1" applyFont="1" applyFill="1" applyBorder="1" applyAlignment="1">
      <alignment horizontal="left" vertical="top" wrapText="1"/>
    </xf>
    <xf numFmtId="2" fontId="2" fillId="0" borderId="1" xfId="11" applyNumberFormat="1"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applyProtection="1">
      <alignment horizontal="left"/>
    </xf>
    <xf numFmtId="0" fontId="2" fillId="0" borderId="1" xfId="0" applyFont="1" applyFill="1" applyBorder="1" applyAlignment="1">
      <alignment wrapText="1"/>
    </xf>
    <xf numFmtId="0" fontId="2" fillId="0" borderId="1" xfId="13"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10" fillId="0" borderId="0" xfId="0" applyFont="1" applyFill="1" applyAlignment="1">
      <alignment horizontal="center"/>
    </xf>
    <xf numFmtId="0" fontId="4" fillId="0" borderId="5" xfId="0" applyNumberFormat="1" applyFont="1" applyFill="1" applyBorder="1" applyAlignment="1">
      <alignment vertical="top" wrapText="1"/>
    </xf>
    <xf numFmtId="0" fontId="2" fillId="0" borderId="5" xfId="0" applyFont="1" applyFill="1" applyBorder="1" applyAlignment="1">
      <alignment vertical="center" wrapText="1"/>
    </xf>
    <xf numFmtId="0" fontId="2" fillId="0" borderId="5" xfId="0"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167" fontId="2" fillId="0" borderId="5" xfId="13" applyNumberFormat="1" applyFont="1" applyFill="1" applyBorder="1" applyAlignment="1">
      <alignment horizontal="center" vertical="center" wrapText="1"/>
    </xf>
    <xf numFmtId="0" fontId="2" fillId="0" borderId="6" xfId="0" applyFont="1" applyFill="1" applyBorder="1" applyAlignment="1">
      <alignment vertical="center"/>
    </xf>
    <xf numFmtId="0" fontId="2" fillId="0" borderId="6" xfId="0" applyFont="1" applyFill="1" applyBorder="1" applyAlignment="1">
      <alignment horizontal="center" vertical="center"/>
    </xf>
    <xf numFmtId="165" fontId="2" fillId="0" borderId="6" xfId="0" applyNumberFormat="1" applyFont="1" applyFill="1" applyBorder="1" applyAlignment="1">
      <alignment horizontal="center" vertical="center"/>
    </xf>
    <xf numFmtId="2" fontId="2" fillId="0" borderId="6" xfId="0" applyNumberFormat="1" applyFont="1" applyFill="1" applyBorder="1" applyAlignment="1">
      <alignment horizontal="center" vertical="center"/>
    </xf>
    <xf numFmtId="2" fontId="2" fillId="0" borderId="7" xfId="0" applyNumberFormat="1"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left" vertical="top" wrapText="1"/>
    </xf>
    <xf numFmtId="165" fontId="2" fillId="0" borderId="7" xfId="0" applyNumberFormat="1" applyFont="1" applyFill="1" applyBorder="1" applyAlignment="1">
      <alignment horizontal="center" vertical="center"/>
    </xf>
    <xf numFmtId="2" fontId="2" fillId="0" borderId="7" xfId="11" applyNumberFormat="1" applyFont="1" applyFill="1" applyBorder="1" applyAlignment="1">
      <alignment horizontal="center" vertical="center" wrapText="1"/>
    </xf>
    <xf numFmtId="0" fontId="11" fillId="0" borderId="3" xfId="0" applyFont="1" applyFill="1" applyBorder="1" applyAlignment="1">
      <alignment horizontal="right" vertical="center" wrapText="1"/>
    </xf>
    <xf numFmtId="0" fontId="11" fillId="0" borderId="4" xfId="0" applyFont="1" applyFill="1" applyBorder="1" applyAlignment="1">
      <alignment horizontal="center" vertical="center" wrapText="1"/>
    </xf>
    <xf numFmtId="0" fontId="2" fillId="0" borderId="1" xfId="0" applyFont="1" applyFill="1" applyBorder="1" applyAlignment="1">
      <alignment horizontal="left"/>
    </xf>
    <xf numFmtId="0" fontId="2" fillId="0" borderId="7" xfId="0" applyFont="1" applyFill="1" applyBorder="1" applyAlignment="1">
      <alignment vertical="center" wrapText="1"/>
    </xf>
    <xf numFmtId="1" fontId="2" fillId="0" borderId="1" xfId="11"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wrapText="1"/>
    </xf>
    <xf numFmtId="0" fontId="8" fillId="0" borderId="1" xfId="0" applyFont="1" applyBorder="1"/>
    <xf numFmtId="0" fontId="8" fillId="0" borderId="2" xfId="0" applyFont="1" applyBorder="1"/>
    <xf numFmtId="0" fontId="8" fillId="0" borderId="9" xfId="0" applyFont="1" applyBorder="1"/>
    <xf numFmtId="2" fontId="2" fillId="0" borderId="1" xfId="0" applyNumberFormat="1" applyFont="1" applyBorder="1" applyAlignment="1">
      <alignment horizontal="center" vertical="center"/>
    </xf>
    <xf numFmtId="0" fontId="8" fillId="0" borderId="10" xfId="0" applyFont="1" applyBorder="1"/>
    <xf numFmtId="2" fontId="2" fillId="0" borderId="7" xfId="0" applyNumberFormat="1" applyFont="1" applyBorder="1" applyAlignment="1">
      <alignment horizontal="center" vertical="center"/>
    </xf>
    <xf numFmtId="0" fontId="2" fillId="0" borderId="5" xfId="0" applyNumberFormat="1" applyFont="1" applyFill="1" applyBorder="1" applyAlignment="1">
      <alignment horizontal="center" vertical="center" wrapText="1"/>
    </xf>
    <xf numFmtId="168" fontId="2" fillId="0" borderId="5" xfId="0" applyNumberFormat="1" applyFont="1" applyFill="1" applyBorder="1" applyAlignment="1">
      <alignment horizontal="center" vertical="center"/>
    </xf>
    <xf numFmtId="0" fontId="8" fillId="0" borderId="5" xfId="0" applyFont="1" applyBorder="1"/>
    <xf numFmtId="2" fontId="4" fillId="0" borderId="5" xfId="0" applyNumberFormat="1" applyFont="1" applyBorder="1" applyAlignment="1">
      <alignment horizontal="center" vertical="center"/>
    </xf>
    <xf numFmtId="0" fontId="2" fillId="0" borderId="1" xfId="0" applyNumberFormat="1" applyFont="1" applyFill="1" applyBorder="1" applyAlignment="1">
      <alignment horizontal="center" vertical="top" wrapText="1"/>
    </xf>
    <xf numFmtId="0" fontId="2" fillId="0" borderId="6" xfId="0" applyNumberFormat="1" applyFont="1" applyFill="1" applyBorder="1" applyAlignment="1">
      <alignment horizontal="center" vertical="top" wrapText="1"/>
    </xf>
    <xf numFmtId="2" fontId="2" fillId="0" borderId="6" xfId="0" applyNumberFormat="1" applyFont="1" applyFill="1" applyBorder="1" applyAlignment="1">
      <alignment horizontal="center" vertical="center" wrapText="1"/>
    </xf>
    <xf numFmtId="0" fontId="8" fillId="0" borderId="6" xfId="0" applyFont="1" applyBorder="1"/>
    <xf numFmtId="2" fontId="2" fillId="0" borderId="6" xfId="0" applyNumberFormat="1" applyFont="1" applyBorder="1" applyAlignment="1">
      <alignment horizontal="center" vertical="center"/>
    </xf>
    <xf numFmtId="0" fontId="13" fillId="0" borderId="0" xfId="0" applyFont="1" applyAlignment="1">
      <alignment horizontal="center" vertical="top"/>
    </xf>
    <xf numFmtId="0" fontId="14" fillId="0" borderId="4" xfId="0" applyFont="1" applyBorder="1" applyAlignment="1">
      <alignment horizontal="center" vertical="center" wrapText="1"/>
    </xf>
    <xf numFmtId="0" fontId="14" fillId="2" borderId="4" xfId="0" applyFont="1" applyFill="1" applyBorder="1" applyAlignment="1">
      <alignment horizontal="center" vertical="center" wrapText="1"/>
    </xf>
    <xf numFmtId="2" fontId="2" fillId="0" borderId="5" xfId="0" applyNumberFormat="1" applyFont="1" applyFill="1" applyBorder="1" applyAlignment="1">
      <alignment horizontal="center" vertical="center"/>
    </xf>
    <xf numFmtId="2" fontId="2" fillId="0" borderId="5" xfId="0" applyNumberFormat="1" applyFont="1" applyBorder="1" applyAlignment="1">
      <alignment horizontal="center" vertical="center"/>
    </xf>
    <xf numFmtId="0" fontId="13" fillId="0" borderId="0" xfId="0" applyFont="1" applyAlignment="1">
      <alignment horizontal="center" vertical="top"/>
    </xf>
    <xf numFmtId="0" fontId="10" fillId="0" borderId="0" xfId="0" applyFont="1" applyFill="1" applyAlignment="1">
      <alignment horizontal="center" vertical="top" wrapText="1"/>
    </xf>
    <xf numFmtId="0" fontId="2" fillId="0" borderId="0" xfId="0" applyFont="1" applyAlignment="1">
      <alignment vertical="top" wrapText="1"/>
    </xf>
    <xf numFmtId="0" fontId="8" fillId="0" borderId="0" xfId="0" applyFont="1" applyAlignment="1">
      <alignment vertical="top" wrapText="1"/>
    </xf>
    <xf numFmtId="49" fontId="2" fillId="0" borderId="0" xfId="0" applyNumberFormat="1" applyFont="1" applyAlignment="1">
      <alignment horizontal="left" vertical="top" wrapText="1"/>
    </xf>
    <xf numFmtId="49" fontId="12" fillId="0" borderId="0" xfId="0" applyNumberFormat="1" applyFont="1" applyAlignment="1">
      <alignment horizontal="left" vertical="top" wrapText="1"/>
    </xf>
    <xf numFmtId="0" fontId="2" fillId="0" borderId="0" xfId="0" applyFont="1" applyAlignment="1">
      <alignment vertical="top" wrapText="1"/>
    </xf>
  </cellXfs>
  <cellStyles count="17">
    <cellStyle name="Comma 2" xfId="1" xr:uid="{00000000-0005-0000-0000-000000000000}"/>
    <cellStyle name="Įprastas 2" xfId="8" xr:uid="{00000000-0005-0000-0000-000001000000}"/>
    <cellStyle name="Normal" xfId="0" builtinId="0"/>
    <cellStyle name="Normal 2" xfId="2" xr:uid="{00000000-0005-0000-0000-000003000000}"/>
    <cellStyle name="Normal 2 2" xfId="3" xr:uid="{00000000-0005-0000-0000-000004000000}"/>
    <cellStyle name="Normal 3" xfId="4" xr:uid="{00000000-0005-0000-0000-000005000000}"/>
    <cellStyle name="Normal 3 2" xfId="5" xr:uid="{00000000-0005-0000-0000-000006000000}"/>
    <cellStyle name="Normal 4" xfId="6" xr:uid="{00000000-0005-0000-0000-000007000000}"/>
    <cellStyle name="Normal 4 2" xfId="9" xr:uid="{00000000-0005-0000-0000-000008000000}"/>
    <cellStyle name="Normal 4 3" xfId="15" xr:uid="{7AA42ED4-91D1-4480-8546-DDC9D7D2A468}"/>
    <cellStyle name="Normal 4 4" xfId="12" xr:uid="{00000000-0005-0000-0000-000009000000}"/>
    <cellStyle name="Normal 6" xfId="14" xr:uid="{00000000-0005-0000-0000-00000A000000}"/>
    <cellStyle name="Normal 7" xfId="10" xr:uid="{00000000-0005-0000-0000-00000B000000}"/>
    <cellStyle name="Normal 7 2" xfId="13" xr:uid="{00000000-0005-0000-0000-00000C000000}"/>
    <cellStyle name="Normal 7 3" xfId="16" xr:uid="{94469CCD-8CA4-4D12-AFEE-D6BF494CA7EF}"/>
    <cellStyle name="Normal 8" xfId="11" xr:uid="{00000000-0005-0000-0000-00000D000000}"/>
    <cellStyle name="Percent 2" xfId="7"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C5960-00AE-4457-9515-49F8D720C86D}">
  <dimension ref="A1:L50"/>
  <sheetViews>
    <sheetView tabSelected="1" zoomScale="85" zoomScaleNormal="85" workbookViewId="0">
      <selection activeCell="N5" sqref="N5"/>
    </sheetView>
  </sheetViews>
  <sheetFormatPr defaultRowHeight="15"/>
  <cols>
    <col min="1" max="1" width="6.140625" style="7" customWidth="1"/>
    <col min="2" max="2" width="48.7109375" style="7" customWidth="1"/>
    <col min="3" max="3" width="36" style="7" customWidth="1"/>
    <col min="4" max="4" width="22.28515625" style="7" customWidth="1"/>
    <col min="5" max="5" width="13" style="7" customWidth="1"/>
    <col min="6" max="6" width="10.42578125" style="7" customWidth="1"/>
    <col min="7" max="7" width="6.85546875" style="7" customWidth="1"/>
    <col min="8" max="8" width="11.7109375" style="7" customWidth="1"/>
    <col min="9" max="9" width="11.85546875" style="7" customWidth="1"/>
    <col min="10" max="10" width="21.85546875" style="7" customWidth="1"/>
    <col min="11" max="12" width="14.7109375" style="29" customWidth="1"/>
    <col min="13" max="16384" width="9.140625" style="7"/>
  </cols>
  <sheetData>
    <row r="1" spans="1:12">
      <c r="F1" s="15"/>
      <c r="G1" s="12"/>
      <c r="L1" s="29" t="s">
        <v>97</v>
      </c>
    </row>
    <row r="2" spans="1:12">
      <c r="A2" s="41"/>
      <c r="B2" s="2"/>
      <c r="C2" s="25" t="s">
        <v>79</v>
      </c>
      <c r="D2" s="4"/>
      <c r="E2" s="3"/>
      <c r="F2" s="13"/>
      <c r="G2" s="14"/>
      <c r="H2" s="4"/>
      <c r="I2" s="4"/>
    </row>
    <row r="3" spans="1:12">
      <c r="A3" s="41"/>
      <c r="B3" s="27"/>
      <c r="C3" s="83" t="s">
        <v>95</v>
      </c>
      <c r="D3" s="83"/>
      <c r="E3" s="83"/>
      <c r="F3" s="13"/>
      <c r="G3" s="14"/>
      <c r="H3" s="4"/>
      <c r="I3" s="4"/>
    </row>
    <row r="4" spans="1:12">
      <c r="A4" s="41"/>
      <c r="B4" s="27"/>
      <c r="C4" s="83" t="s">
        <v>96</v>
      </c>
      <c r="D4" s="83"/>
      <c r="E4" s="83"/>
      <c r="F4" s="13"/>
      <c r="G4" s="14"/>
      <c r="H4" s="4"/>
      <c r="I4" s="4"/>
    </row>
    <row r="5" spans="1:12">
      <c r="A5" s="41"/>
      <c r="B5" s="27"/>
      <c r="C5" s="78"/>
      <c r="D5" s="4"/>
      <c r="E5" s="3"/>
      <c r="F5" s="13"/>
      <c r="G5" s="14"/>
      <c r="H5" s="4"/>
      <c r="I5" s="4"/>
    </row>
    <row r="6" spans="1:12" s="86" customFormat="1" ht="30" customHeight="1">
      <c r="A6" s="84"/>
      <c r="B6" s="85" t="s">
        <v>83</v>
      </c>
      <c r="C6" s="85"/>
      <c r="D6" s="85"/>
      <c r="E6" s="85"/>
      <c r="F6" s="85"/>
      <c r="G6" s="85"/>
      <c r="H6" s="85"/>
      <c r="I6" s="85"/>
      <c r="J6" s="85"/>
      <c r="K6" s="85"/>
      <c r="L6" s="85"/>
    </row>
    <row r="7" spans="1:12" s="86" customFormat="1" ht="30" customHeight="1">
      <c r="A7" s="84"/>
      <c r="B7" s="85" t="s">
        <v>84</v>
      </c>
      <c r="C7" s="85"/>
      <c r="D7" s="85"/>
      <c r="E7" s="85"/>
      <c r="F7" s="85"/>
      <c r="G7" s="85"/>
      <c r="H7" s="85"/>
      <c r="I7" s="85"/>
      <c r="J7" s="85"/>
      <c r="K7" s="85"/>
      <c r="L7" s="85"/>
    </row>
    <row r="8" spans="1:12" s="86" customFormat="1" ht="60" customHeight="1">
      <c r="A8" s="84"/>
      <c r="B8" s="85" t="s">
        <v>85</v>
      </c>
      <c r="C8" s="85"/>
      <c r="D8" s="85"/>
      <c r="E8" s="85"/>
      <c r="F8" s="85"/>
      <c r="G8" s="85"/>
      <c r="H8" s="85"/>
      <c r="I8" s="85"/>
      <c r="J8" s="85"/>
      <c r="K8" s="85"/>
      <c r="L8" s="85"/>
    </row>
    <row r="9" spans="1:12" s="86" customFormat="1" ht="15" customHeight="1">
      <c r="A9" s="84"/>
      <c r="B9" s="87" t="s">
        <v>86</v>
      </c>
      <c r="C9" s="88"/>
      <c r="D9" s="88"/>
      <c r="E9" s="88"/>
      <c r="F9" s="88"/>
      <c r="G9" s="88"/>
      <c r="H9" s="88"/>
      <c r="I9" s="88"/>
      <c r="J9" s="88"/>
      <c r="K9" s="89"/>
      <c r="L9" s="89"/>
    </row>
    <row r="10" spans="1:12" s="86" customFormat="1" ht="15" customHeight="1">
      <c r="A10" s="84"/>
      <c r="B10" s="85" t="s">
        <v>87</v>
      </c>
      <c r="C10" s="85"/>
      <c r="D10" s="85"/>
      <c r="E10" s="85"/>
      <c r="F10" s="85"/>
      <c r="G10" s="85"/>
      <c r="H10" s="85"/>
      <c r="I10" s="85"/>
      <c r="J10" s="85"/>
      <c r="K10" s="85"/>
      <c r="L10" s="85"/>
    </row>
    <row r="11" spans="1:12" s="86" customFormat="1" ht="30" customHeight="1">
      <c r="A11" s="84"/>
      <c r="B11" s="85" t="s">
        <v>88</v>
      </c>
      <c r="C11" s="85"/>
      <c r="D11" s="85"/>
      <c r="E11" s="85"/>
      <c r="F11" s="85"/>
      <c r="G11" s="85"/>
      <c r="H11" s="85"/>
      <c r="I11" s="85"/>
      <c r="J11" s="85"/>
      <c r="K11" s="85"/>
      <c r="L11" s="85"/>
    </row>
    <row r="12" spans="1:12">
      <c r="A12" s="41"/>
      <c r="B12" s="27"/>
      <c r="C12" s="27"/>
      <c r="D12" s="4"/>
      <c r="E12" s="3"/>
      <c r="F12" s="13"/>
      <c r="G12" s="14"/>
      <c r="H12" s="4"/>
      <c r="I12" s="4"/>
    </row>
    <row r="13" spans="1:12" ht="15.75" thickBot="1">
      <c r="A13" s="41"/>
      <c r="B13" s="27"/>
      <c r="C13" s="26"/>
      <c r="D13" s="4"/>
      <c r="E13" s="3"/>
      <c r="F13" s="13"/>
      <c r="G13" s="14"/>
      <c r="H13" s="4"/>
      <c r="I13" s="4"/>
    </row>
    <row r="14" spans="1:12" ht="75.75" customHeight="1" thickBot="1">
      <c r="A14" s="57" t="s">
        <v>80</v>
      </c>
      <c r="B14" s="58" t="s">
        <v>1</v>
      </c>
      <c r="C14" s="58" t="s">
        <v>0</v>
      </c>
      <c r="D14" s="58" t="s">
        <v>5</v>
      </c>
      <c r="E14" s="58" t="s">
        <v>89</v>
      </c>
      <c r="F14" s="58" t="s">
        <v>91</v>
      </c>
      <c r="G14" s="58" t="s">
        <v>6</v>
      </c>
      <c r="H14" s="58" t="s">
        <v>81</v>
      </c>
      <c r="I14" s="58" t="s">
        <v>82</v>
      </c>
      <c r="J14" s="79" t="s">
        <v>92</v>
      </c>
      <c r="K14" s="80" t="s">
        <v>93</v>
      </c>
      <c r="L14" s="80" t="s">
        <v>94</v>
      </c>
    </row>
    <row r="15" spans="1:12">
      <c r="A15" s="5">
        <v>1</v>
      </c>
      <c r="B15" s="23" t="s">
        <v>51</v>
      </c>
      <c r="C15" s="6" t="s">
        <v>52</v>
      </c>
      <c r="D15" s="5" t="s">
        <v>4</v>
      </c>
      <c r="E15" s="5">
        <v>10</v>
      </c>
      <c r="F15" s="9">
        <v>0</v>
      </c>
      <c r="G15" s="5">
        <v>5</v>
      </c>
      <c r="H15" s="35">
        <f t="shared" ref="H15:H45" si="0">E15*F15</f>
        <v>0</v>
      </c>
      <c r="I15" s="62">
        <f t="shared" ref="I15:I45" si="1">H15*1.05</f>
        <v>0</v>
      </c>
      <c r="J15" s="64"/>
      <c r="K15" s="81">
        <v>10400</v>
      </c>
      <c r="L15" s="82">
        <v>10920</v>
      </c>
    </row>
    <row r="16" spans="1:12">
      <c r="A16" s="5">
        <v>2</v>
      </c>
      <c r="B16" s="23" t="s">
        <v>64</v>
      </c>
      <c r="C16" s="6" t="s">
        <v>65</v>
      </c>
      <c r="D16" s="5" t="s">
        <v>4</v>
      </c>
      <c r="E16" s="5">
        <v>5</v>
      </c>
      <c r="F16" s="9">
        <v>0</v>
      </c>
      <c r="G16" s="5">
        <v>5</v>
      </c>
      <c r="H16" s="35">
        <f t="shared" si="0"/>
        <v>0</v>
      </c>
      <c r="I16" s="62">
        <f t="shared" si="1"/>
        <v>0</v>
      </c>
      <c r="J16" s="63"/>
      <c r="K16" s="17">
        <v>3400</v>
      </c>
      <c r="L16" s="66">
        <v>3570</v>
      </c>
    </row>
    <row r="17" spans="1:12">
      <c r="A17" s="28">
        <v>3</v>
      </c>
      <c r="B17" s="40" t="s">
        <v>68</v>
      </c>
      <c r="C17" s="1" t="s">
        <v>26</v>
      </c>
      <c r="D17" s="5" t="s">
        <v>4</v>
      </c>
      <c r="E17" s="31">
        <v>1800</v>
      </c>
      <c r="F17" s="9">
        <v>0</v>
      </c>
      <c r="G17" s="5">
        <v>5</v>
      </c>
      <c r="H17" s="35">
        <f t="shared" si="0"/>
        <v>0</v>
      </c>
      <c r="I17" s="62">
        <f t="shared" si="1"/>
        <v>0</v>
      </c>
      <c r="J17" s="63"/>
      <c r="K17" s="17">
        <v>57600</v>
      </c>
      <c r="L17" s="66">
        <v>60480</v>
      </c>
    </row>
    <row r="18" spans="1:12">
      <c r="A18" s="5">
        <v>4</v>
      </c>
      <c r="B18" s="6" t="s">
        <v>24</v>
      </c>
      <c r="C18" s="6" t="s">
        <v>25</v>
      </c>
      <c r="D18" s="33" t="s">
        <v>3</v>
      </c>
      <c r="E18" s="5">
        <v>20000</v>
      </c>
      <c r="F18" s="9">
        <v>0</v>
      </c>
      <c r="G18" s="32">
        <v>5</v>
      </c>
      <c r="H18" s="35">
        <f t="shared" si="0"/>
        <v>0</v>
      </c>
      <c r="I18" s="62">
        <f t="shared" si="1"/>
        <v>0</v>
      </c>
      <c r="J18" s="63"/>
      <c r="K18" s="66">
        <v>8000</v>
      </c>
      <c r="L18" s="66">
        <v>8400</v>
      </c>
    </row>
    <row r="19" spans="1:12">
      <c r="A19" s="28">
        <v>5</v>
      </c>
      <c r="B19" s="24" t="s">
        <v>13</v>
      </c>
      <c r="C19" s="10" t="s">
        <v>14</v>
      </c>
      <c r="D19" s="5" t="s">
        <v>9</v>
      </c>
      <c r="E19" s="19">
        <v>12</v>
      </c>
      <c r="F19" s="9">
        <v>0</v>
      </c>
      <c r="G19" s="16">
        <v>5</v>
      </c>
      <c r="H19" s="35">
        <f t="shared" si="0"/>
        <v>0</v>
      </c>
      <c r="I19" s="62">
        <f t="shared" si="1"/>
        <v>0</v>
      </c>
      <c r="J19" s="63"/>
      <c r="K19" s="66">
        <v>684</v>
      </c>
      <c r="L19" s="66">
        <v>718.2</v>
      </c>
    </row>
    <row r="20" spans="1:12">
      <c r="A20" s="5">
        <v>6</v>
      </c>
      <c r="B20" s="6" t="s">
        <v>27</v>
      </c>
      <c r="C20" s="6" t="s">
        <v>28</v>
      </c>
      <c r="D20" s="33" t="s">
        <v>4</v>
      </c>
      <c r="E20" s="5">
        <v>800</v>
      </c>
      <c r="F20" s="9">
        <v>0</v>
      </c>
      <c r="G20" s="5">
        <v>5</v>
      </c>
      <c r="H20" s="35">
        <f t="shared" si="0"/>
        <v>0</v>
      </c>
      <c r="I20" s="62">
        <f t="shared" si="1"/>
        <v>0</v>
      </c>
      <c r="J20" s="63"/>
      <c r="K20" s="17">
        <v>68800</v>
      </c>
      <c r="L20" s="66">
        <v>72240</v>
      </c>
    </row>
    <row r="21" spans="1:12" ht="45">
      <c r="A21" s="5">
        <v>7</v>
      </c>
      <c r="B21" s="6" t="s">
        <v>58</v>
      </c>
      <c r="C21" s="6" t="s">
        <v>59</v>
      </c>
      <c r="D21" s="5" t="s">
        <v>7</v>
      </c>
      <c r="E21" s="5">
        <v>500</v>
      </c>
      <c r="F21" s="9">
        <v>0</v>
      </c>
      <c r="G21" s="5">
        <v>5</v>
      </c>
      <c r="H21" s="35">
        <f t="shared" si="0"/>
        <v>0</v>
      </c>
      <c r="I21" s="22">
        <f t="shared" si="1"/>
        <v>0</v>
      </c>
      <c r="J21" s="65"/>
      <c r="K21" s="17">
        <v>200</v>
      </c>
      <c r="L21" s="66">
        <v>210</v>
      </c>
    </row>
    <row r="22" spans="1:12">
      <c r="A22" s="28">
        <v>8</v>
      </c>
      <c r="B22" s="6" t="s">
        <v>29</v>
      </c>
      <c r="C22" s="6" t="s">
        <v>30</v>
      </c>
      <c r="D22" s="33" t="s">
        <v>4</v>
      </c>
      <c r="E22" s="5">
        <v>750</v>
      </c>
      <c r="F22" s="9">
        <v>0</v>
      </c>
      <c r="G22" s="8">
        <v>5</v>
      </c>
      <c r="H22" s="35">
        <f t="shared" si="0"/>
        <v>0</v>
      </c>
      <c r="I22" s="22">
        <f t="shared" si="1"/>
        <v>0</v>
      </c>
      <c r="J22" s="65"/>
      <c r="K22" s="66">
        <v>3750</v>
      </c>
      <c r="L22" s="66">
        <v>3937.5</v>
      </c>
    </row>
    <row r="23" spans="1:12">
      <c r="A23" s="5">
        <v>9</v>
      </c>
      <c r="B23" s="6" t="s">
        <v>31</v>
      </c>
      <c r="C23" s="6" t="s">
        <v>32</v>
      </c>
      <c r="D23" s="33" t="s">
        <v>4</v>
      </c>
      <c r="E23" s="5">
        <v>14000</v>
      </c>
      <c r="F23" s="9">
        <v>0</v>
      </c>
      <c r="G23" s="8">
        <v>5</v>
      </c>
      <c r="H23" s="35">
        <f t="shared" si="0"/>
        <v>0</v>
      </c>
      <c r="I23" s="22">
        <f t="shared" si="1"/>
        <v>0</v>
      </c>
      <c r="J23" s="65"/>
      <c r="K23" s="66">
        <v>13720</v>
      </c>
      <c r="L23" s="66">
        <v>14406</v>
      </c>
    </row>
    <row r="24" spans="1:12">
      <c r="A24" s="28">
        <v>10</v>
      </c>
      <c r="B24" s="40" t="s">
        <v>46</v>
      </c>
      <c r="C24" s="1" t="s">
        <v>75</v>
      </c>
      <c r="D24" s="5" t="s">
        <v>4</v>
      </c>
      <c r="E24" s="31">
        <v>2400</v>
      </c>
      <c r="F24" s="9">
        <v>0</v>
      </c>
      <c r="G24" s="5">
        <v>5</v>
      </c>
      <c r="H24" s="35">
        <f t="shared" si="0"/>
        <v>0</v>
      </c>
      <c r="I24" s="22">
        <f t="shared" si="1"/>
        <v>0</v>
      </c>
      <c r="J24" s="65"/>
      <c r="K24" s="66">
        <v>52800</v>
      </c>
      <c r="L24" s="66">
        <v>55440</v>
      </c>
    </row>
    <row r="25" spans="1:12">
      <c r="A25" s="5">
        <v>11</v>
      </c>
      <c r="B25" s="6" t="s">
        <v>12</v>
      </c>
      <c r="C25" s="6" t="s">
        <v>33</v>
      </c>
      <c r="D25" s="33" t="s">
        <v>2</v>
      </c>
      <c r="E25" s="5">
        <v>9000</v>
      </c>
      <c r="F25" s="9">
        <v>0</v>
      </c>
      <c r="G25" s="8">
        <v>5</v>
      </c>
      <c r="H25" s="35">
        <f t="shared" si="0"/>
        <v>0</v>
      </c>
      <c r="I25" s="22">
        <f t="shared" si="1"/>
        <v>0</v>
      </c>
      <c r="J25" s="65"/>
      <c r="K25" s="66">
        <v>18000</v>
      </c>
      <c r="L25" s="66">
        <v>18900</v>
      </c>
    </row>
    <row r="26" spans="1:12">
      <c r="A26" s="5">
        <v>12</v>
      </c>
      <c r="B26" s="6" t="s">
        <v>12</v>
      </c>
      <c r="C26" s="6" t="s">
        <v>57</v>
      </c>
      <c r="D26" s="33" t="s">
        <v>7</v>
      </c>
      <c r="E26" s="5">
        <v>750</v>
      </c>
      <c r="F26" s="9">
        <v>0</v>
      </c>
      <c r="G26" s="5">
        <v>5</v>
      </c>
      <c r="H26" s="35">
        <f t="shared" si="0"/>
        <v>0</v>
      </c>
      <c r="I26" s="22">
        <f t="shared" si="1"/>
        <v>0</v>
      </c>
      <c r="J26" s="65"/>
      <c r="K26" s="66">
        <v>180</v>
      </c>
      <c r="L26" s="66">
        <v>189</v>
      </c>
    </row>
    <row r="27" spans="1:12">
      <c r="A27" s="28">
        <v>13</v>
      </c>
      <c r="B27" s="1" t="s">
        <v>15</v>
      </c>
      <c r="C27" s="1" t="s">
        <v>16</v>
      </c>
      <c r="D27" s="5" t="s">
        <v>4</v>
      </c>
      <c r="E27" s="5">
        <v>400</v>
      </c>
      <c r="F27" s="9">
        <v>0</v>
      </c>
      <c r="G27" s="16">
        <v>5</v>
      </c>
      <c r="H27" s="35">
        <f t="shared" si="0"/>
        <v>0</v>
      </c>
      <c r="I27" s="22">
        <f t="shared" si="1"/>
        <v>0</v>
      </c>
      <c r="J27" s="65"/>
      <c r="K27" s="66">
        <v>1000</v>
      </c>
      <c r="L27" s="66">
        <v>1050</v>
      </c>
    </row>
    <row r="28" spans="1:12">
      <c r="A28" s="5">
        <v>14</v>
      </c>
      <c r="B28" s="38" t="s">
        <v>17</v>
      </c>
      <c r="C28" s="38" t="s">
        <v>18</v>
      </c>
      <c r="D28" s="33" t="s">
        <v>9</v>
      </c>
      <c r="E28" s="11">
        <v>5000</v>
      </c>
      <c r="F28" s="9">
        <v>0</v>
      </c>
      <c r="G28" s="16">
        <v>5</v>
      </c>
      <c r="H28" s="35">
        <f t="shared" si="0"/>
        <v>0</v>
      </c>
      <c r="I28" s="22">
        <f t="shared" si="1"/>
        <v>0</v>
      </c>
      <c r="J28" s="65"/>
      <c r="K28" s="66">
        <v>14000</v>
      </c>
      <c r="L28" s="66">
        <v>14700</v>
      </c>
    </row>
    <row r="29" spans="1:12">
      <c r="A29" s="28">
        <v>15</v>
      </c>
      <c r="B29" s="21" t="s">
        <v>34</v>
      </c>
      <c r="C29" s="21" t="s">
        <v>35</v>
      </c>
      <c r="D29" s="33" t="s">
        <v>11</v>
      </c>
      <c r="E29" s="5">
        <v>2500</v>
      </c>
      <c r="F29" s="9">
        <v>0</v>
      </c>
      <c r="G29" s="18">
        <v>5</v>
      </c>
      <c r="H29" s="35">
        <f t="shared" si="0"/>
        <v>0</v>
      </c>
      <c r="I29" s="22">
        <f t="shared" si="1"/>
        <v>0</v>
      </c>
      <c r="J29" s="65"/>
      <c r="K29" s="66">
        <v>3000</v>
      </c>
      <c r="L29" s="66">
        <v>3150</v>
      </c>
    </row>
    <row r="30" spans="1:12">
      <c r="A30" s="5">
        <v>16</v>
      </c>
      <c r="B30" s="6" t="s">
        <v>10</v>
      </c>
      <c r="C30" s="6" t="s">
        <v>36</v>
      </c>
      <c r="D30" s="33" t="s">
        <v>7</v>
      </c>
      <c r="E30" s="5">
        <v>4800</v>
      </c>
      <c r="F30" s="9">
        <v>0</v>
      </c>
      <c r="G30" s="5">
        <v>5</v>
      </c>
      <c r="H30" s="35">
        <f t="shared" si="0"/>
        <v>0</v>
      </c>
      <c r="I30" s="22">
        <f t="shared" si="1"/>
        <v>0</v>
      </c>
      <c r="J30" s="65"/>
      <c r="K30" s="66">
        <v>4800</v>
      </c>
      <c r="L30" s="66">
        <v>5040</v>
      </c>
    </row>
    <row r="31" spans="1:12" ht="30">
      <c r="A31" s="5">
        <v>17</v>
      </c>
      <c r="B31" s="40" t="s">
        <v>60</v>
      </c>
      <c r="C31" s="1" t="s">
        <v>61</v>
      </c>
      <c r="D31" s="36" t="s">
        <v>47</v>
      </c>
      <c r="E31" s="5">
        <v>320</v>
      </c>
      <c r="F31" s="9">
        <v>0</v>
      </c>
      <c r="G31" s="8">
        <v>5</v>
      </c>
      <c r="H31" s="35">
        <f t="shared" si="0"/>
        <v>0</v>
      </c>
      <c r="I31" s="22">
        <f t="shared" si="1"/>
        <v>0</v>
      </c>
      <c r="J31" s="65"/>
      <c r="K31" s="66">
        <v>7680</v>
      </c>
      <c r="L31" s="66">
        <v>8064</v>
      </c>
    </row>
    <row r="32" spans="1:12" ht="30">
      <c r="A32" s="28">
        <v>18</v>
      </c>
      <c r="B32" s="6" t="s">
        <v>37</v>
      </c>
      <c r="C32" s="6" t="s">
        <v>38</v>
      </c>
      <c r="D32" s="33" t="s">
        <v>4</v>
      </c>
      <c r="E32" s="5">
        <v>2400</v>
      </c>
      <c r="F32" s="9">
        <v>0</v>
      </c>
      <c r="G32" s="5">
        <v>5</v>
      </c>
      <c r="H32" s="35">
        <f t="shared" si="0"/>
        <v>0</v>
      </c>
      <c r="I32" s="22">
        <f t="shared" si="1"/>
        <v>0</v>
      </c>
      <c r="J32" s="65"/>
      <c r="K32" s="66">
        <v>34080</v>
      </c>
      <c r="L32" s="66">
        <v>35784</v>
      </c>
    </row>
    <row r="33" spans="1:12">
      <c r="A33" s="5">
        <v>19</v>
      </c>
      <c r="B33" s="6" t="s">
        <v>54</v>
      </c>
      <c r="C33" s="6" t="s">
        <v>55</v>
      </c>
      <c r="D33" s="33" t="s">
        <v>3</v>
      </c>
      <c r="E33" s="5">
        <v>6720</v>
      </c>
      <c r="F33" s="9">
        <v>0</v>
      </c>
      <c r="G33" s="5">
        <v>5</v>
      </c>
      <c r="H33" s="35">
        <f t="shared" si="0"/>
        <v>0</v>
      </c>
      <c r="I33" s="22">
        <f t="shared" si="1"/>
        <v>0</v>
      </c>
      <c r="J33" s="65"/>
      <c r="K33" s="66">
        <v>3225.6</v>
      </c>
      <c r="L33" s="66">
        <v>3386.88</v>
      </c>
    </row>
    <row r="34" spans="1:12" ht="45">
      <c r="A34" s="28">
        <v>20</v>
      </c>
      <c r="B34" s="38" t="s">
        <v>19</v>
      </c>
      <c r="C34" s="23" t="s">
        <v>56</v>
      </c>
      <c r="D34" s="5" t="s">
        <v>73</v>
      </c>
      <c r="E34" s="61">
        <v>800</v>
      </c>
      <c r="F34" s="9">
        <v>0</v>
      </c>
      <c r="G34" s="16">
        <v>5</v>
      </c>
      <c r="H34" s="35">
        <f t="shared" si="0"/>
        <v>0</v>
      </c>
      <c r="I34" s="22">
        <f t="shared" si="1"/>
        <v>0</v>
      </c>
      <c r="J34" s="65"/>
      <c r="K34" s="66">
        <v>1560</v>
      </c>
      <c r="L34" s="66">
        <v>1638</v>
      </c>
    </row>
    <row r="35" spans="1:12" ht="45">
      <c r="A35" s="5">
        <v>21</v>
      </c>
      <c r="B35" s="38" t="s">
        <v>19</v>
      </c>
      <c r="C35" s="23" t="s">
        <v>56</v>
      </c>
      <c r="D35" s="5" t="s">
        <v>74</v>
      </c>
      <c r="E35" s="61">
        <v>800</v>
      </c>
      <c r="F35" s="9">
        <v>0</v>
      </c>
      <c r="G35" s="16">
        <v>5</v>
      </c>
      <c r="H35" s="35">
        <f t="shared" si="0"/>
        <v>0</v>
      </c>
      <c r="I35" s="22">
        <f t="shared" si="1"/>
        <v>0</v>
      </c>
      <c r="J35" s="65"/>
      <c r="K35" s="66">
        <v>1440</v>
      </c>
      <c r="L35" s="66">
        <v>1512</v>
      </c>
    </row>
    <row r="36" spans="1:12">
      <c r="A36" s="5">
        <v>22</v>
      </c>
      <c r="B36" s="34" t="s">
        <v>39</v>
      </c>
      <c r="C36" s="34" t="s">
        <v>40</v>
      </c>
      <c r="D36" s="33" t="s">
        <v>3</v>
      </c>
      <c r="E36" s="5">
        <v>9000</v>
      </c>
      <c r="F36" s="9">
        <v>0</v>
      </c>
      <c r="G36" s="5">
        <v>5</v>
      </c>
      <c r="H36" s="35">
        <f t="shared" si="0"/>
        <v>0</v>
      </c>
      <c r="I36" s="22">
        <f t="shared" si="1"/>
        <v>0</v>
      </c>
      <c r="J36" s="65"/>
      <c r="K36" s="66">
        <v>5040.0000000000009</v>
      </c>
      <c r="L36" s="66">
        <v>5292.0000000000009</v>
      </c>
    </row>
    <row r="37" spans="1:12">
      <c r="A37" s="28">
        <v>23</v>
      </c>
      <c r="B37" s="30" t="s">
        <v>39</v>
      </c>
      <c r="C37" s="30" t="s">
        <v>53</v>
      </c>
      <c r="D37" s="5" t="s">
        <v>4</v>
      </c>
      <c r="E37" s="31">
        <v>160</v>
      </c>
      <c r="F37" s="9">
        <v>0</v>
      </c>
      <c r="G37" s="5">
        <v>5</v>
      </c>
      <c r="H37" s="35">
        <f t="shared" si="0"/>
        <v>0</v>
      </c>
      <c r="I37" s="22">
        <f t="shared" si="1"/>
        <v>0</v>
      </c>
      <c r="J37" s="65"/>
      <c r="K37" s="66">
        <v>3200</v>
      </c>
      <c r="L37" s="66">
        <v>3360</v>
      </c>
    </row>
    <row r="38" spans="1:12">
      <c r="A38" s="5">
        <v>24</v>
      </c>
      <c r="B38" s="20" t="s">
        <v>45</v>
      </c>
      <c r="C38" s="10" t="s">
        <v>26</v>
      </c>
      <c r="D38" s="5" t="s">
        <v>2</v>
      </c>
      <c r="E38" s="5">
        <v>40000</v>
      </c>
      <c r="F38" s="9">
        <v>0</v>
      </c>
      <c r="G38" s="5">
        <v>5</v>
      </c>
      <c r="H38" s="35">
        <f t="shared" si="0"/>
        <v>0</v>
      </c>
      <c r="I38" s="22">
        <f t="shared" si="1"/>
        <v>0</v>
      </c>
      <c r="J38" s="65"/>
      <c r="K38" s="66">
        <v>39200</v>
      </c>
      <c r="L38" s="66">
        <v>41160</v>
      </c>
    </row>
    <row r="39" spans="1:12">
      <c r="A39" s="28">
        <v>25</v>
      </c>
      <c r="B39" s="59" t="s">
        <v>48</v>
      </c>
      <c r="C39" s="37" t="s">
        <v>49</v>
      </c>
      <c r="D39" s="22" t="s">
        <v>8</v>
      </c>
      <c r="E39" s="18">
        <v>300</v>
      </c>
      <c r="F39" s="9">
        <v>0</v>
      </c>
      <c r="G39" s="5">
        <v>5</v>
      </c>
      <c r="H39" s="35">
        <f t="shared" si="0"/>
        <v>0</v>
      </c>
      <c r="I39" s="22">
        <f t="shared" si="1"/>
        <v>0</v>
      </c>
      <c r="J39" s="65"/>
      <c r="K39" s="66">
        <v>84.000000000000014</v>
      </c>
      <c r="L39" s="66">
        <v>88.200000000000017</v>
      </c>
    </row>
    <row r="40" spans="1:12">
      <c r="A40" s="5">
        <v>26</v>
      </c>
      <c r="B40" s="40" t="s">
        <v>62</v>
      </c>
      <c r="C40" s="1" t="s">
        <v>63</v>
      </c>
      <c r="D40" s="5" t="s">
        <v>3</v>
      </c>
      <c r="E40" s="5">
        <v>900</v>
      </c>
      <c r="F40" s="9">
        <v>0</v>
      </c>
      <c r="G40" s="8">
        <v>5</v>
      </c>
      <c r="H40" s="35">
        <f t="shared" si="0"/>
        <v>0</v>
      </c>
      <c r="I40" s="22">
        <f t="shared" si="1"/>
        <v>0</v>
      </c>
      <c r="J40" s="65"/>
      <c r="K40" s="66">
        <v>234</v>
      </c>
      <c r="L40" s="66">
        <v>245.70000000000002</v>
      </c>
    </row>
    <row r="41" spans="1:12">
      <c r="A41" s="5">
        <v>27</v>
      </c>
      <c r="B41" s="24" t="s">
        <v>20</v>
      </c>
      <c r="C41" s="24" t="s">
        <v>21</v>
      </c>
      <c r="D41" s="39" t="s">
        <v>3</v>
      </c>
      <c r="E41" s="5">
        <v>2000</v>
      </c>
      <c r="F41" s="9">
        <v>0</v>
      </c>
      <c r="G41" s="5">
        <v>5</v>
      </c>
      <c r="H41" s="35">
        <f t="shared" si="0"/>
        <v>0</v>
      </c>
      <c r="I41" s="22">
        <f t="shared" si="1"/>
        <v>0</v>
      </c>
      <c r="J41" s="65"/>
      <c r="K41" s="66">
        <v>3240</v>
      </c>
      <c r="L41" s="66">
        <v>3402</v>
      </c>
    </row>
    <row r="42" spans="1:12">
      <c r="A42" s="28">
        <v>28</v>
      </c>
      <c r="B42" s="21" t="s">
        <v>41</v>
      </c>
      <c r="C42" s="21" t="s">
        <v>42</v>
      </c>
      <c r="D42" s="33" t="s">
        <v>2</v>
      </c>
      <c r="E42" s="5">
        <v>800</v>
      </c>
      <c r="F42" s="9">
        <v>0</v>
      </c>
      <c r="G42" s="5">
        <v>5</v>
      </c>
      <c r="H42" s="35">
        <f t="shared" si="0"/>
        <v>0</v>
      </c>
      <c r="I42" s="22">
        <f t="shared" si="1"/>
        <v>0</v>
      </c>
      <c r="J42" s="65"/>
      <c r="K42" s="66">
        <v>28800</v>
      </c>
      <c r="L42" s="66">
        <v>30240</v>
      </c>
    </row>
    <row r="43" spans="1:12">
      <c r="A43" s="5">
        <v>29</v>
      </c>
      <c r="B43" s="6" t="s">
        <v>43</v>
      </c>
      <c r="C43" s="6" t="s">
        <v>44</v>
      </c>
      <c r="D43" s="33" t="s">
        <v>4</v>
      </c>
      <c r="E43" s="5">
        <v>60000</v>
      </c>
      <c r="F43" s="9">
        <v>0</v>
      </c>
      <c r="G43" s="5">
        <v>5</v>
      </c>
      <c r="H43" s="35">
        <f t="shared" si="0"/>
        <v>0</v>
      </c>
      <c r="I43" s="22">
        <f t="shared" si="1"/>
        <v>0</v>
      </c>
      <c r="J43" s="65"/>
      <c r="K43" s="66">
        <v>60000</v>
      </c>
      <c r="L43" s="66">
        <v>63000</v>
      </c>
    </row>
    <row r="44" spans="1:12">
      <c r="A44" s="28">
        <v>30</v>
      </c>
      <c r="B44" s="23" t="s">
        <v>22</v>
      </c>
      <c r="C44" s="23" t="s">
        <v>23</v>
      </c>
      <c r="D44" s="5" t="s">
        <v>4</v>
      </c>
      <c r="E44" s="5">
        <v>250</v>
      </c>
      <c r="F44" s="9">
        <v>0</v>
      </c>
      <c r="G44" s="18">
        <v>5</v>
      </c>
      <c r="H44" s="35">
        <f t="shared" si="0"/>
        <v>0</v>
      </c>
      <c r="I44" s="22">
        <f t="shared" si="1"/>
        <v>0</v>
      </c>
      <c r="J44" s="65"/>
      <c r="K44" s="66">
        <v>3000</v>
      </c>
      <c r="L44" s="66">
        <v>3150</v>
      </c>
    </row>
    <row r="45" spans="1:12" ht="15.75" thickBot="1">
      <c r="A45" s="53">
        <v>31</v>
      </c>
      <c r="B45" s="60" t="s">
        <v>67</v>
      </c>
      <c r="C45" s="54" t="s">
        <v>66</v>
      </c>
      <c r="D45" s="53" t="s">
        <v>4</v>
      </c>
      <c r="E45" s="53">
        <v>20</v>
      </c>
      <c r="F45" s="55">
        <v>0</v>
      </c>
      <c r="G45" s="53">
        <v>5</v>
      </c>
      <c r="H45" s="56">
        <f t="shared" si="0"/>
        <v>0</v>
      </c>
      <c r="I45" s="52">
        <f t="shared" si="1"/>
        <v>0</v>
      </c>
      <c r="J45" s="67"/>
      <c r="K45" s="68">
        <v>640.40000000000009</v>
      </c>
      <c r="L45" s="77">
        <v>672.42000000000007</v>
      </c>
    </row>
    <row r="46" spans="1:12" ht="28.5">
      <c r="A46" s="69">
        <v>32</v>
      </c>
      <c r="B46" s="42" t="s">
        <v>70</v>
      </c>
      <c r="C46" s="43"/>
      <c r="D46" s="44"/>
      <c r="E46" s="44"/>
      <c r="F46" s="45"/>
      <c r="G46" s="46"/>
      <c r="H46" s="47"/>
      <c r="I46" s="70"/>
      <c r="J46" s="71"/>
      <c r="K46" s="72">
        <v>12336</v>
      </c>
      <c r="L46" s="72">
        <v>12952.800000000001</v>
      </c>
    </row>
    <row r="47" spans="1:12">
      <c r="A47" s="73" t="s">
        <v>76</v>
      </c>
      <c r="B47" s="24" t="s">
        <v>50</v>
      </c>
      <c r="C47" s="24" t="s">
        <v>71</v>
      </c>
      <c r="D47" s="5" t="s">
        <v>3</v>
      </c>
      <c r="E47" s="5">
        <v>1000</v>
      </c>
      <c r="F47" s="9">
        <v>0</v>
      </c>
      <c r="G47" s="5">
        <v>5</v>
      </c>
      <c r="H47" s="17">
        <f>E47*F47</f>
        <v>0</v>
      </c>
      <c r="I47" s="22">
        <f t="shared" ref="I47:I49" si="2">H47*1.05</f>
        <v>0</v>
      </c>
      <c r="J47" s="63"/>
      <c r="K47" s="66">
        <v>3400</v>
      </c>
      <c r="L47" s="66">
        <v>3570</v>
      </c>
    </row>
    <row r="48" spans="1:12">
      <c r="A48" s="73" t="s">
        <v>78</v>
      </c>
      <c r="B48" s="24" t="s">
        <v>50</v>
      </c>
      <c r="C48" s="24" t="s">
        <v>69</v>
      </c>
      <c r="D48" s="5" t="s">
        <v>3</v>
      </c>
      <c r="E48" s="5">
        <v>5000</v>
      </c>
      <c r="F48" s="9">
        <v>0</v>
      </c>
      <c r="G48" s="5">
        <v>5</v>
      </c>
      <c r="H48" s="17">
        <f>E48*F48</f>
        <v>0</v>
      </c>
      <c r="I48" s="22">
        <f t="shared" si="2"/>
        <v>0</v>
      </c>
      <c r="J48" s="63"/>
      <c r="K48" s="66">
        <v>8000</v>
      </c>
      <c r="L48" s="66">
        <v>8400</v>
      </c>
    </row>
    <row r="49" spans="1:12" ht="15.75" thickBot="1">
      <c r="A49" s="74" t="s">
        <v>77</v>
      </c>
      <c r="B49" s="48" t="s">
        <v>50</v>
      </c>
      <c r="C49" s="48" t="s">
        <v>72</v>
      </c>
      <c r="D49" s="49" t="s">
        <v>3</v>
      </c>
      <c r="E49" s="49">
        <v>1800</v>
      </c>
      <c r="F49" s="50">
        <v>0</v>
      </c>
      <c r="G49" s="49">
        <v>5</v>
      </c>
      <c r="H49" s="51">
        <f>E49*F49</f>
        <v>0</v>
      </c>
      <c r="I49" s="75">
        <f t="shared" si="2"/>
        <v>0</v>
      </c>
      <c r="J49" s="76"/>
      <c r="K49" s="77">
        <v>936</v>
      </c>
      <c r="L49" s="77">
        <v>982.80000000000007</v>
      </c>
    </row>
    <row r="50" spans="1:12">
      <c r="B50" s="7" t="s">
        <v>90</v>
      </c>
    </row>
  </sheetData>
  <sortState ref="B15:I45">
    <sortCondition ref="B15"/>
  </sortState>
  <mergeCells count="8">
    <mergeCell ref="B9:J9"/>
    <mergeCell ref="B10:L10"/>
    <mergeCell ref="B11:L11"/>
    <mergeCell ref="C3:E3"/>
    <mergeCell ref="C4:E4"/>
    <mergeCell ref="B6:L6"/>
    <mergeCell ref="B7:L7"/>
    <mergeCell ref="B8:L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7871-1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Rasa Stackevičienė</cp:lastModifiedBy>
  <cp:lastPrinted>2021-07-15T04:16:53Z</cp:lastPrinted>
  <dcterms:created xsi:type="dcterms:W3CDTF">2012-01-23T11:17:10Z</dcterms:created>
  <dcterms:modified xsi:type="dcterms:W3CDTF">2024-11-11T10:53:55Z</dcterms:modified>
</cp:coreProperties>
</file>